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BB342D80-9FBF-4404-B30D-F4E8714A8141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Hoja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3" i="1"/>
  <c r="F42" i="1"/>
  <c r="F41" i="1"/>
  <c r="F40" i="1"/>
  <c r="F39" i="1"/>
  <c r="F46" i="1" l="1"/>
  <c r="F8" i="1" l="1"/>
  <c r="F27" i="1" l="1"/>
  <c r="F28" i="1"/>
  <c r="F29" i="1"/>
  <c r="F26" i="1"/>
  <c r="F25" i="1"/>
  <c r="F24" i="1"/>
  <c r="F23" i="1"/>
  <c r="F22" i="1"/>
  <c r="F21" i="1"/>
  <c r="F7" i="1"/>
  <c r="F30" i="1" l="1"/>
  <c r="F6" i="1" l="1"/>
  <c r="F9" i="1" l="1"/>
  <c r="F10" i="1"/>
  <c r="F11" i="1"/>
  <c r="F12" i="1"/>
  <c r="F13" i="1"/>
  <c r="F14" i="1" l="1"/>
</calcChain>
</file>

<file path=xl/sharedStrings.xml><?xml version="1.0" encoding="utf-8"?>
<sst xmlns="http://schemas.openxmlformats.org/spreadsheetml/2006/main" count="69" uniqueCount="27">
  <si>
    <t>Descripción</t>
  </si>
  <si>
    <t>Unidad</t>
  </si>
  <si>
    <t>Cantidad</t>
  </si>
  <si>
    <t>PU. Bs</t>
  </si>
  <si>
    <t>Total Bs.</t>
  </si>
  <si>
    <t>m</t>
  </si>
  <si>
    <t>pza</t>
  </si>
  <si>
    <t>Total</t>
  </si>
  <si>
    <t>Pza</t>
  </si>
  <si>
    <t>Tubería HDPE PN10 Ø 50 mm</t>
  </si>
  <si>
    <r>
      <t xml:space="preserve">Copla PVC E-40 de </t>
    </r>
    <r>
      <rPr>
        <sz val="8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3/4"</t>
    </r>
  </si>
  <si>
    <t>Elevador de tubería PVC E-40 Ø 3/4" L= 0,80 m/pieza (tarrajado)</t>
  </si>
  <si>
    <t>Presupuesto lateral de riego con aspersores de presion media</t>
  </si>
  <si>
    <t>Presupuesto lateral con aspersores de baja presion</t>
  </si>
  <si>
    <r>
      <t xml:space="preserve">Reduccion copla PVC E-40 de </t>
    </r>
    <r>
      <rPr>
        <sz val="8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3/4 x 1/2"</t>
    </r>
  </si>
  <si>
    <t>Adaptador hembra HDPE Ø 50 mm x 1 1/2".</t>
  </si>
  <si>
    <t>Tubería HDPE PN10 Ø 32 mm</t>
  </si>
  <si>
    <t>Acople reduccion HDPE de 50mm x 32 mm</t>
  </si>
  <si>
    <t>Tapón HDPE Ø 32 mm</t>
  </si>
  <si>
    <t>Tee HDPE de 32mm x 3/4" x 32 mm</t>
  </si>
  <si>
    <r>
      <t xml:space="preserve">Aspersor dinamico (giratorio), </t>
    </r>
    <r>
      <rPr>
        <sz val="8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3/4", con boquilla 4,76 mm</t>
    </r>
  </si>
  <si>
    <r>
      <t xml:space="preserve">Aspersor de bronce de impacto CC, </t>
    </r>
    <r>
      <rPr>
        <sz val="8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1/2", con boquilla 4,0 mm x 2,5 mm</t>
    </r>
  </si>
  <si>
    <t>Tee HDPE de 50mm x 1 1/2"</t>
  </si>
  <si>
    <t>Tapón HDPE Ø 50 mm</t>
  </si>
  <si>
    <t>Reduccion tipo buje de 1 1/2" x 3/4"</t>
  </si>
  <si>
    <t>Tubería HDPE PN8 Ø 50 mm</t>
  </si>
  <si>
    <r>
      <t xml:space="preserve">Aspersor de plastico giratorio, </t>
    </r>
    <r>
      <rPr>
        <sz val="8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3/4", con boquilla 4,76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</si>
</sst>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46"/>
  <sheetViews>
    <sheetView tabSelected="1" topLeftCell="A13" workbookViewId="0">
      <selection activeCell="I36" sqref="I36"/>
    </sheetView>
  </sheetViews>
  <sheetFormatPr baseColWidth="10" defaultColWidth="9.109375" defaultRowHeight="13.2" x14ac:dyDescent="0.25"/>
  <cols>
    <col min="1" max="1" width="9.109375" style="1"/>
    <col min="2" max="2" width="51" style="1" customWidth="1"/>
    <col min="3" max="16384" width="9.109375" style="1"/>
  </cols>
  <sheetData>
    <row r="3" spans="2:6" x14ac:dyDescent="0.25">
      <c r="B3" s="7" t="s">
        <v>12</v>
      </c>
    </row>
    <row r="4" spans="2:6" x14ac:dyDescent="0.25">
      <c r="B4" s="7"/>
    </row>
    <row r="5" spans="2:6" x14ac:dyDescent="0.25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</row>
    <row r="6" spans="2:6" x14ac:dyDescent="0.25">
      <c r="B6" s="4" t="s">
        <v>25</v>
      </c>
      <c r="C6" s="5" t="s">
        <v>5</v>
      </c>
      <c r="D6" s="6">
        <v>100</v>
      </c>
      <c r="E6" s="5">
        <v>15.6</v>
      </c>
      <c r="F6" s="11">
        <f t="shared" ref="F6" si="0">D6*E6</f>
        <v>1560</v>
      </c>
    </row>
    <row r="7" spans="2:6" x14ac:dyDescent="0.25">
      <c r="B7" s="4" t="s">
        <v>22</v>
      </c>
      <c r="C7" s="5" t="s">
        <v>6</v>
      </c>
      <c r="D7" s="6">
        <v>4</v>
      </c>
      <c r="E7" s="9">
        <v>81.5</v>
      </c>
      <c r="F7" s="11">
        <f t="shared" ref="F7:F13" si="1">D7*E7</f>
        <v>326</v>
      </c>
    </row>
    <row r="8" spans="2:6" x14ac:dyDescent="0.25">
      <c r="B8" s="4" t="s">
        <v>24</v>
      </c>
      <c r="C8" s="5" t="s">
        <v>6</v>
      </c>
      <c r="D8" s="6">
        <v>4</v>
      </c>
      <c r="E8" s="9">
        <v>5.2</v>
      </c>
      <c r="F8" s="11">
        <f t="shared" si="1"/>
        <v>20.8</v>
      </c>
    </row>
    <row r="9" spans="2:6" x14ac:dyDescent="0.25">
      <c r="B9" s="4" t="s">
        <v>23</v>
      </c>
      <c r="C9" s="5" t="s">
        <v>6</v>
      </c>
      <c r="D9" s="6">
        <v>1</v>
      </c>
      <c r="E9" s="9">
        <v>32.5</v>
      </c>
      <c r="F9" s="11">
        <f t="shared" si="1"/>
        <v>32.5</v>
      </c>
    </row>
    <row r="10" spans="2:6" x14ac:dyDescent="0.25">
      <c r="B10" s="4" t="s">
        <v>11</v>
      </c>
      <c r="C10" s="5" t="s">
        <v>8</v>
      </c>
      <c r="D10" s="6">
        <v>4</v>
      </c>
      <c r="E10" s="5">
        <v>10.199999999999999</v>
      </c>
      <c r="F10" s="11">
        <f t="shared" si="1"/>
        <v>40.799999999999997</v>
      </c>
    </row>
    <row r="11" spans="2:6" x14ac:dyDescent="0.25">
      <c r="B11" s="4" t="s">
        <v>14</v>
      </c>
      <c r="C11" s="5" t="s">
        <v>6</v>
      </c>
      <c r="D11" s="6">
        <v>4</v>
      </c>
      <c r="E11" s="5">
        <v>2.8</v>
      </c>
      <c r="F11" s="11">
        <f t="shared" si="1"/>
        <v>11.2</v>
      </c>
    </row>
    <row r="12" spans="2:6" x14ac:dyDescent="0.25">
      <c r="B12" s="4" t="s">
        <v>21</v>
      </c>
      <c r="C12" s="5" t="s">
        <v>6</v>
      </c>
      <c r="D12" s="6">
        <v>4</v>
      </c>
      <c r="E12" s="9">
        <v>110</v>
      </c>
      <c r="F12" s="12">
        <f t="shared" si="1"/>
        <v>440</v>
      </c>
    </row>
    <row r="13" spans="2:6" x14ac:dyDescent="0.25">
      <c r="B13" s="8" t="s">
        <v>15</v>
      </c>
      <c r="C13" s="9" t="s">
        <v>6</v>
      </c>
      <c r="D13" s="10">
        <v>1</v>
      </c>
      <c r="E13" s="9">
        <v>40.4</v>
      </c>
      <c r="F13" s="12">
        <f t="shared" si="1"/>
        <v>40.4</v>
      </c>
    </row>
    <row r="14" spans="2:6" x14ac:dyDescent="0.25">
      <c r="B14" s="2" t="s">
        <v>7</v>
      </c>
      <c r="F14" s="11">
        <f>SUM(F6:F13)</f>
        <v>2471.7000000000003</v>
      </c>
    </row>
    <row r="18" spans="2:6" hidden="1" x14ac:dyDescent="0.25">
      <c r="B18" s="7" t="s">
        <v>13</v>
      </c>
    </row>
    <row r="19" spans="2:6" hidden="1" x14ac:dyDescent="0.25"/>
    <row r="20" spans="2:6" hidden="1" x14ac:dyDescent="0.25">
      <c r="B20" s="3" t="s">
        <v>0</v>
      </c>
      <c r="C20" s="3" t="s">
        <v>1</v>
      </c>
      <c r="D20" s="3" t="s">
        <v>2</v>
      </c>
      <c r="E20" s="3" t="s">
        <v>3</v>
      </c>
      <c r="F20" s="3" t="s">
        <v>4</v>
      </c>
    </row>
    <row r="21" spans="2:6" hidden="1" x14ac:dyDescent="0.25">
      <c r="B21" s="4" t="s">
        <v>9</v>
      </c>
      <c r="C21" s="5" t="s">
        <v>5</v>
      </c>
      <c r="D21" s="5">
        <v>60</v>
      </c>
      <c r="E21" s="5">
        <v>15.14</v>
      </c>
      <c r="F21" s="5">
        <f t="shared" ref="F21:F29" si="2">D21*E21</f>
        <v>908.40000000000009</v>
      </c>
    </row>
    <row r="22" spans="2:6" hidden="1" x14ac:dyDescent="0.25">
      <c r="B22" s="4" t="s">
        <v>16</v>
      </c>
      <c r="C22" s="5" t="s">
        <v>6</v>
      </c>
      <c r="D22" s="5">
        <v>40</v>
      </c>
      <c r="E22" s="5">
        <v>8.1999999999999993</v>
      </c>
      <c r="F22" s="5">
        <f t="shared" si="2"/>
        <v>328</v>
      </c>
    </row>
    <row r="23" spans="2:6" hidden="1" x14ac:dyDescent="0.25">
      <c r="B23" s="4" t="s">
        <v>17</v>
      </c>
      <c r="C23" s="5" t="s">
        <v>8</v>
      </c>
      <c r="D23" s="5">
        <v>1</v>
      </c>
      <c r="E23" s="5">
        <v>39.299999999999997</v>
      </c>
      <c r="F23" s="5">
        <f t="shared" si="2"/>
        <v>39.299999999999997</v>
      </c>
    </row>
    <row r="24" spans="2:6" hidden="1" x14ac:dyDescent="0.25">
      <c r="B24" s="4" t="s">
        <v>19</v>
      </c>
      <c r="C24" s="5" t="s">
        <v>6</v>
      </c>
      <c r="D24" s="5">
        <v>4</v>
      </c>
      <c r="E24" s="5">
        <v>21.9</v>
      </c>
      <c r="F24" s="5">
        <f t="shared" si="2"/>
        <v>87.6</v>
      </c>
    </row>
    <row r="25" spans="2:6" hidden="1" x14ac:dyDescent="0.25">
      <c r="B25" s="4" t="s">
        <v>18</v>
      </c>
      <c r="C25" s="5" t="s">
        <v>6</v>
      </c>
      <c r="D25" s="5">
        <v>1</v>
      </c>
      <c r="E25" s="5">
        <v>11.6</v>
      </c>
      <c r="F25" s="5">
        <f t="shared" si="2"/>
        <v>11.6</v>
      </c>
    </row>
    <row r="26" spans="2:6" hidden="1" x14ac:dyDescent="0.25">
      <c r="B26" s="4" t="s">
        <v>11</v>
      </c>
      <c r="C26" s="5" t="s">
        <v>8</v>
      </c>
      <c r="D26" s="5">
        <v>4</v>
      </c>
      <c r="E26" s="5">
        <v>10.199999999999999</v>
      </c>
      <c r="F26" s="5">
        <f t="shared" si="2"/>
        <v>40.799999999999997</v>
      </c>
    </row>
    <row r="27" spans="2:6" hidden="1" x14ac:dyDescent="0.25">
      <c r="B27" s="4" t="s">
        <v>10</v>
      </c>
      <c r="C27" s="5" t="s">
        <v>6</v>
      </c>
      <c r="D27" s="5">
        <v>4</v>
      </c>
      <c r="E27" s="5">
        <v>3.1</v>
      </c>
      <c r="F27" s="5">
        <f t="shared" si="2"/>
        <v>12.4</v>
      </c>
    </row>
    <row r="28" spans="2:6" hidden="1" x14ac:dyDescent="0.25">
      <c r="B28" s="4" t="s">
        <v>20</v>
      </c>
      <c r="C28" s="9" t="s">
        <v>6</v>
      </c>
      <c r="D28" s="9">
        <v>4</v>
      </c>
      <c r="E28" s="9">
        <v>79</v>
      </c>
      <c r="F28" s="9">
        <f t="shared" si="2"/>
        <v>316</v>
      </c>
    </row>
    <row r="29" spans="2:6" hidden="1" x14ac:dyDescent="0.25">
      <c r="B29" s="8" t="s">
        <v>15</v>
      </c>
      <c r="C29" s="9" t="s">
        <v>6</v>
      </c>
      <c r="D29" s="9">
        <v>1</v>
      </c>
      <c r="E29" s="9">
        <v>40.4</v>
      </c>
      <c r="F29" s="9">
        <f t="shared" si="2"/>
        <v>40.4</v>
      </c>
    </row>
    <row r="30" spans="2:6" hidden="1" x14ac:dyDescent="0.25">
      <c r="B30" s="2" t="s">
        <v>7</v>
      </c>
      <c r="F30" s="5">
        <f>SUM(F21:F29)</f>
        <v>1784.5</v>
      </c>
    </row>
    <row r="31" spans="2:6" hidden="1" x14ac:dyDescent="0.25"/>
    <row r="36" spans="2:6" x14ac:dyDescent="0.25">
      <c r="B36" s="7" t="s">
        <v>12</v>
      </c>
    </row>
    <row r="37" spans="2:6" x14ac:dyDescent="0.25">
      <c r="B37" s="7"/>
    </row>
    <row r="38" spans="2:6" x14ac:dyDescent="0.25">
      <c r="B38" s="3" t="s">
        <v>0</v>
      </c>
      <c r="C38" s="3" t="s">
        <v>1</v>
      </c>
      <c r="D38" s="3" t="s">
        <v>2</v>
      </c>
      <c r="E38" s="3" t="s">
        <v>3</v>
      </c>
      <c r="F38" s="3" t="s">
        <v>4</v>
      </c>
    </row>
    <row r="39" spans="2:6" x14ac:dyDescent="0.25">
      <c r="B39" s="4" t="s">
        <v>25</v>
      </c>
      <c r="C39" s="5" t="s">
        <v>5</v>
      </c>
      <c r="D39" s="6">
        <v>100</v>
      </c>
      <c r="E39" s="5">
        <v>15.6</v>
      </c>
      <c r="F39" s="11">
        <f t="shared" ref="F39:F45" si="3">D39*E39</f>
        <v>1560</v>
      </c>
    </row>
    <row r="40" spans="2:6" x14ac:dyDescent="0.25">
      <c r="B40" s="4" t="s">
        <v>22</v>
      </c>
      <c r="C40" s="5" t="s">
        <v>6</v>
      </c>
      <c r="D40" s="6">
        <v>4</v>
      </c>
      <c r="E40" s="9">
        <v>81.5</v>
      </c>
      <c r="F40" s="11">
        <f t="shared" si="3"/>
        <v>326</v>
      </c>
    </row>
    <row r="41" spans="2:6" x14ac:dyDescent="0.25">
      <c r="B41" s="4" t="s">
        <v>24</v>
      </c>
      <c r="C41" s="5" t="s">
        <v>6</v>
      </c>
      <c r="D41" s="6">
        <v>4</v>
      </c>
      <c r="E41" s="9">
        <v>5.2</v>
      </c>
      <c r="F41" s="11">
        <f t="shared" si="3"/>
        <v>20.8</v>
      </c>
    </row>
    <row r="42" spans="2:6" x14ac:dyDescent="0.25">
      <c r="B42" s="4" t="s">
        <v>23</v>
      </c>
      <c r="C42" s="5" t="s">
        <v>6</v>
      </c>
      <c r="D42" s="6">
        <v>1</v>
      </c>
      <c r="E42" s="9">
        <v>32.5</v>
      </c>
      <c r="F42" s="11">
        <f t="shared" si="3"/>
        <v>32.5</v>
      </c>
    </row>
    <row r="43" spans="2:6" x14ac:dyDescent="0.25">
      <c r="B43" s="4" t="s">
        <v>11</v>
      </c>
      <c r="C43" s="5" t="s">
        <v>8</v>
      </c>
      <c r="D43" s="6">
        <v>4</v>
      </c>
      <c r="E43" s="5">
        <v>10.199999999999999</v>
      </c>
      <c r="F43" s="11">
        <f t="shared" si="3"/>
        <v>40.799999999999997</v>
      </c>
    </row>
    <row r="44" spans="2:6" x14ac:dyDescent="0.25">
      <c r="B44" s="4" t="s">
        <v>26</v>
      </c>
      <c r="C44" s="5" t="s">
        <v>6</v>
      </c>
      <c r="D44" s="6">
        <v>4</v>
      </c>
      <c r="E44" s="9">
        <v>79</v>
      </c>
      <c r="F44" s="12">
        <f t="shared" si="3"/>
        <v>316</v>
      </c>
    </row>
    <row r="45" spans="2:6" x14ac:dyDescent="0.25">
      <c r="B45" s="8" t="s">
        <v>15</v>
      </c>
      <c r="C45" s="9" t="s">
        <v>6</v>
      </c>
      <c r="D45" s="10">
        <v>1</v>
      </c>
      <c r="E45" s="9">
        <v>40.4</v>
      </c>
      <c r="F45" s="12">
        <f t="shared" si="3"/>
        <v>40.4</v>
      </c>
    </row>
    <row r="46" spans="2:6" x14ac:dyDescent="0.25">
      <c r="B46" s="2" t="s">
        <v>7</v>
      </c>
      <c r="F46" s="11">
        <f>SUM(F39:F45)</f>
        <v>2336.5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2020-01-29T18:25:54Z</dcterms:modified>
</cp:coreProperties>
</file>